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Max\"/>
    </mc:Choice>
  </mc:AlternateContent>
  <bookViews>
    <workbookView xWindow="0" yWindow="0" windowWidth="28800" windowHeight="12210"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52511"/>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<sst xmlns="http://schemas.openxmlformats.org/spreadsheetml/2006/main" count="262" uniqueCount="130">
  <si>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</si>
  <si>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</si>
  <si>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</si>
  <si>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</si>
  <si>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</si>
  <si>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</si>
  <si>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</si>
  <si>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</si>
  <si>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</si>
  <si>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</si>
  <si>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</si>
  <si>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</si>
  <si>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</si>
  <si>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</si>
  <si>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</si>
  <si>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</si>
  <si>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</si>
  <si>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</si>
  <si>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</si>
  <si>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</si>
  <si>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</si>
  <si>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</si>
  <si>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</si>
  <si>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</si>
  <si>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</si>
  <si>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</si>
  <si>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</si>
  <si>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</si>
  <si>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</si>
  <si>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</si>
  <si>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</si>
  <si>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</si>
  <si>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</si>
  <si>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</si>
  <si>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</si>
  <si>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</si>
  <si>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</si>
  <si>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</si>
  <si>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</si>
  <si>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</si>
  <si>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</si>
  <si>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</si>
  <si>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</si>
  <si>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</si>
  <si>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</si>
  <si>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</si>
  <si>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</si>
  <si>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</si>
  <si>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</si>
  <si>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</si>
  <si>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</si>
  <si>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</si>
  <si>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</si>
  <si>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</si>
  <si>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</si>
  <si>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</si>
  <si>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</si>
  <si>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</si>
  <si>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</si>
  <si>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</si>
  <si>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</si>
  <si>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</si>
  <si>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</si>
  <si>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</si>
  <si>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</si>
  <si>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</si>
  <si>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</si>
  <si>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</si>
  <si>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</si>
  <si>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</si>
  <si>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</si>
  <si>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</si>
  <si>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</si>
  <si>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</si>
  <si>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</si>
  <si>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</si>
  <si>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</si>
  <si>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</si>
  <si>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</si>
  <si>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</si>
  <si>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</si>
  <si>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</si>
  <si>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</si>
  <si>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</si>
  <si>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</si>
  <si>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</si>
  <si>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</si>
  <si>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</si>
  <si>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</si>
  <si>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</si>
  <si>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</si>
  <si>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</si>
  <si>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</si>
  <si>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</si>
  <si>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</si>
  <si>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</si>
  <si>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</si>
  <si>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</si>
  <si>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</si>
  <si>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</si>
  <si>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</si>
  <si>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</si>
  <si>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</si>
  <si>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</si>
  <si>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</si>
  <si>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</si>
  <si>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</si>
  <si>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</si>
  <si>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</si>
  <si>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</si>
  <si>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</si>
  <si>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</si>
  <si>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</si>
  <si>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</si>
  <si>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</si>
  <si>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</si>
  <si>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</si>
  <si>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</si>
  <si>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</si>
  <si>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</si>
  <si>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</si>
  <si>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</si>
  <si>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</si>
  <si>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</si>
  <si>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</si>
  <si>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</si>
  <si>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</si>
  <si>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</si>
  <si>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</si>
  <si>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Max Road Expansion - Hughes Ranch Road to Future McHard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</si>
</sst>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E17" sqref="E17"/>
    </sheetView>
  </sheetViews>
  <sheetFormatPr defaultColWidth="9.140625"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157</v>
      </c>
      <c r="D7" s="98"/>
      <c r="E7" s="99" t="s">
        <v>127</v>
      </c>
    </row>
    <row r="8" spans="1:5" x14ac:dyDescent="0.25">
      <c r="A8" s="6" t="s">
        <v>52</v>
      </c>
      <c r="B8" s="6"/>
      <c r="D8" s="103"/>
      <c r="E8" s="99" t="s">
        <v>92</v>
      </c>
    </row>
    <row r="9" spans="1:5" x14ac:dyDescent="0.25">
      <c r="A9" s="6" t="s">
        <v>64</v>
      </c>
      <c r="B9" s="104" t="s">
        <v>67</v>
      </c>
      <c r="D9" s="105"/>
      <c r="E9" s="99" t="s">
        <v>93</v>
      </c>
    </row>
    <row r="11" spans="1:5" x14ac:dyDescent="0.25">
      <c r="A11" s="63"/>
      <c r="B11" s="63"/>
    </row>
    <row r="12" spans="1:5" x14ac:dyDescent="0.25">
      <c r="A12" s="102" t="s">
        <v>85</v>
      </c>
      <c r="B12" s="63"/>
    </row>
    <row r="13" spans="1:5" x14ac:dyDescent="0.25">
      <c r="A13" s="6" t="s">
        <v>56</v>
      </c>
      <c r="B13" s="45">
        <v>2025</v>
      </c>
    </row>
    <row r="14" spans="1:5" x14ac:dyDescent="0.25">
      <c r="A14" s="6" t="s">
        <v>86</v>
      </c>
      <c r="B14" s="6" t="s">
        <v>121</v>
      </c>
    </row>
    <row r="15" spans="1:5" x14ac:dyDescent="0.25">
      <c r="A15" s="106" t="s">
        <v>87</v>
      </c>
      <c r="B15" s="57" t="s">
        <v>76</v>
      </c>
    </row>
    <row r="16" spans="1:5" x14ac:dyDescent="0.25">
      <c r="A16" s="106" t="s">
        <v>88</v>
      </c>
      <c r="B16" s="57">
        <v>0.85</v>
      </c>
    </row>
    <row r="17" spans="1:3" x14ac:dyDescent="0.25">
      <c r="A17" s="107" t="s">
        <v>95</v>
      </c>
      <c r="B17" s="57">
        <v>36</v>
      </c>
    </row>
    <row r="18" spans="1:3" x14ac:dyDescent="0.25">
      <c r="A18" s="107" t="s">
        <v>96</v>
      </c>
      <c r="B18" s="57">
        <v>40</v>
      </c>
    </row>
    <row r="19" spans="1:3" x14ac:dyDescent="0.25">
      <c r="A19" s="96" t="s">
        <v>97</v>
      </c>
      <c r="B19" s="97">
        <f>VLOOKUP(B14,'Service Life'!C6:D8,2,FALSE)</f>
        <v>20</v>
      </c>
    </row>
    <row r="21" spans="1:3" x14ac:dyDescent="0.25">
      <c r="A21" s="102" t="s">
        <v>89</v>
      </c>
    </row>
    <row r="22" spans="1:3" ht="20.25" customHeight="1" x14ac:dyDescent="0.25">
      <c r="A22" s="107" t="s">
        <v>90</v>
      </c>
      <c r="B22" s="119">
        <v>3443</v>
      </c>
    </row>
    <row r="23" spans="1:3" ht="30" x14ac:dyDescent="0.25">
      <c r="A23" s="118" t="s">
        <v>101</v>
      </c>
      <c r="B23" s="120">
        <v>4047</v>
      </c>
    </row>
    <row r="24" spans="1:3" ht="30" x14ac:dyDescent="0.25">
      <c r="A24" s="118" t="s">
        <v>102</v>
      </c>
      <c r="B24" s="120">
        <v>9564</v>
      </c>
    </row>
    <row r="27" spans="1:3" ht="18.75" x14ac:dyDescent="0.3">
      <c r="A27" s="100" t="s">
        <v>55</v>
      </c>
      <c r="B27" s="101"/>
    </row>
    <row r="29" spans="1:3" x14ac:dyDescent="0.25">
      <c r="A29" s="108" t="s">
        <v>53</v>
      </c>
    </row>
    <row r="30" spans="1:3" x14ac:dyDescent="0.25">
      <c r="A30" s="105" t="s">
        <v>112</v>
      </c>
      <c r="B30" s="114">
        <f>'Benefit Calculations'!M37</f>
        <v>60.183858193558741</v>
      </c>
    </row>
    <row r="31" spans="1:3" x14ac:dyDescent="0.25">
      <c r="A31" s="105" t="s">
        <v>113</v>
      </c>
      <c r="B31" s="114">
        <f>'Benefit Calculations'!Q37</f>
        <v>17.921113928455835</v>
      </c>
      <c r="C31" s="109"/>
    </row>
    <row r="32" spans="1:3" x14ac:dyDescent="0.25">
      <c r="A32" s="110"/>
      <c r="B32" s="111"/>
      <c r="C32" s="109"/>
    </row>
    <row r="33" spans="1:9" x14ac:dyDescent="0.25">
      <c r="A33" s="108" t="s">
        <v>94</v>
      </c>
      <c r="B33" s="111"/>
      <c r="C33" s="109"/>
    </row>
    <row r="34" spans="1:9" x14ac:dyDescent="0.25">
      <c r="A34" s="105" t="s">
        <v>114</v>
      </c>
      <c r="B34" s="114">
        <f>$B$30+$B$31</f>
        <v>78.104972122014573</v>
      </c>
      <c r="C34" s="109"/>
    </row>
    <row r="35" spans="1:9" x14ac:dyDescent="0.25">
      <c r="I35" s="112"/>
    </row>
    <row r="36" spans="1:9" x14ac:dyDescent="0.25">
      <c r="A36" s="108" t="s">
        <v>107</v>
      </c>
    </row>
    <row r="37" spans="1:9" x14ac:dyDescent="0.25">
      <c r="A37" s="105" t="s">
        <v>116</v>
      </c>
      <c r="B37" s="115">
        <f>'Benefit Calculations'!K37</f>
        <v>2.450995989282935E-2</v>
      </c>
    </row>
    <row r="38" spans="1:9" x14ac:dyDescent="0.25">
      <c r="A38" s="105" t="s">
        <v>117</v>
      </c>
      <c r="B38" s="115">
        <f>'Benefit Calculations'!O37</f>
        <v>2.8764502018025547E-2</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96"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6.0070000588899997E-2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1.2985499575700001E-2</v>
      </c>
      <c r="F4" s="70">
        <v>2018</v>
      </c>
      <c r="G4" s="80">
        <f>'Inputs &amp; Outputs'!B22</f>
        <v>3443</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5.9190899133699897E-2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1.1953799985300001E-2</v>
      </c>
      <c r="F5" s="70">
        <f t="shared" ref="F5:F36" si="2">F4+1</f>
        <v>2019</v>
      </c>
      <c r="G5" s="80">
        <f>G4+G4*H5</f>
        <v>3523.4251392747283</v>
      </c>
      <c r="H5" s="79">
        <f>$C$9</f>
        <v>2.3359029705120049E-2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3605.7289317668133</v>
      </c>
      <c r="H6" s="79">
        <f t="shared" ref="H6:H11" si="7">$C$9</f>
        <v>2.3359029705120049E-2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3689.9552609925649</v>
      </c>
      <c r="H7" s="79">
        <f t="shared" si="7"/>
        <v>2.3359029705120049E-2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3776.1490355446545</v>
      </c>
      <c r="H8" s="79">
        <f t="shared" si="7"/>
        <v>2.3359029705120049E-2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2.3359029705120049E-2</v>
      </c>
      <c r="F9" s="70">
        <f t="shared" si="2"/>
        <v>2023</v>
      </c>
      <c r="G9" s="80">
        <f t="shared" si="6"/>
        <v>3864.3562130369023</v>
      </c>
      <c r="H9" s="79">
        <f t="shared" si="7"/>
        <v>2.3359029705120049E-2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3.4999772952863051E-2</v>
      </c>
      <c r="F10" s="70">
        <f t="shared" si="2"/>
        <v>2024</v>
      </c>
      <c r="G10" s="80">
        <f t="shared" si="6"/>
        <v>3954.6238246083967</v>
      </c>
      <c r="H10" s="79">
        <f t="shared" si="7"/>
        <v>2.3359029705120049E-2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3.8564390081564426E-2</v>
      </c>
      <c r="F11" s="70">
        <f t="shared" si="2"/>
        <v>2025</v>
      </c>
      <c r="G11" s="80">
        <f>'Inputs &amp; Outputs'!$B$23</f>
        <v>4047</v>
      </c>
      <c r="H11" s="79">
        <f t="shared" si="7"/>
        <v>2.3359029705120049E-2</v>
      </c>
      <c r="I11" s="70">
        <f>IF(AND(F11&gt;='Inputs &amp; Outputs'!B$13,F11&lt;'Inputs &amp; Outputs'!B$13+'Inputs &amp; Outputs'!B$19),1,0)</f>
        <v>1</v>
      </c>
      <c r="J11" s="71">
        <f>I11*'Inputs &amp; Outputs'!B$16*'Benefit Calculations'!G11*('Benefit Calculations'!C$4-'Benefit Calculations'!C$5)</f>
        <v>3.024065050815584</v>
      </c>
      <c r="K11" s="89">
        <f t="shared" si="3"/>
        <v>8.6670059570280315E-4</v>
      </c>
      <c r="L11" s="72">
        <f>K11*'Assumed Values'!$C$8</f>
        <v>6.5071880725366462</v>
      </c>
      <c r="M11" s="73">
        <f t="shared" si="0"/>
        <v>4.0523496925666862</v>
      </c>
      <c r="N11" s="88">
        <f>I11*'Inputs &amp; Outputs'!B$16*'Benefit Calculations'!G11*('Benefit Calculations'!D$4-'Benefit Calculations'!D$5)</f>
        <v>3.5489950059964808</v>
      </c>
      <c r="O11" s="89">
        <f t="shared" si="4"/>
        <v>1.0171461374529147E-3</v>
      </c>
      <c r="P11" s="72">
        <f>ABS(O11*'Assumed Values'!$C$7)</f>
        <v>1.9376633918478026</v>
      </c>
      <c r="Q11" s="73">
        <f t="shared" si="1"/>
        <v>1.2066793771324404</v>
      </c>
      <c r="T11" s="85">
        <f t="shared" si="5"/>
        <v>7.8625691321205181E-4</v>
      </c>
      <c r="U11" s="86">
        <f>T11*'Assumed Values'!$D$8</f>
        <v>0</v>
      </c>
    </row>
    <row r="12" spans="2:21" x14ac:dyDescent="0.25">
      <c r="B12" s="27"/>
      <c r="C12" s="68"/>
      <c r="F12" s="70">
        <f t="shared" si="2"/>
        <v>2026</v>
      </c>
      <c r="G12" s="80">
        <f t="shared" si="6"/>
        <v>4188.6440811402372</v>
      </c>
      <c r="H12" s="79">
        <f>$C$10</f>
        <v>3.4999772952863051E-2</v>
      </c>
      <c r="I12" s="70">
        <f>IF(AND(F12&gt;='Inputs &amp; Outputs'!B$13,F12&lt;'Inputs &amp; Outputs'!B$13+'Inputs &amp; Outputs'!B$19),1,0)</f>
        <v>1</v>
      </c>
      <c r="J12" s="71">
        <f>I12*'Inputs &amp; Outputs'!B$16*'Benefit Calculations'!G12*('Benefit Calculations'!C$4-'Benefit Calculations'!C$5)</f>
        <v>3.1299066409888181</v>
      </c>
      <c r="K12" s="89">
        <f t="shared" si="3"/>
        <v>8.9703491977051258E-4</v>
      </c>
      <c r="L12" s="72">
        <f>K12*'Assumed Values'!$C$8</f>
        <v>6.7349381776370087</v>
      </c>
      <c r="M12" s="73">
        <f t="shared" si="0"/>
        <v>3.9197953380674071</v>
      </c>
      <c r="N12" s="88">
        <f>I12*'Inputs &amp; Outputs'!B$16*'Benefit Calculations'!G12*('Benefit Calculations'!D$4-'Benefit Calculations'!D$5)</f>
        <v>3.673209025417203</v>
      </c>
      <c r="O12" s="89">
        <f t="shared" si="4"/>
        <v>1.0527460213236486E-3</v>
      </c>
      <c r="P12" s="72">
        <f>ABS(O12*'Assumed Values'!$C$7)</f>
        <v>2.0054811706215507</v>
      </c>
      <c r="Q12" s="73">
        <f t="shared" si="1"/>
        <v>1.1672083003354938</v>
      </c>
      <c r="T12" s="85">
        <f t="shared" si="5"/>
        <v>8.1377572665709277E-4</v>
      </c>
      <c r="U12" s="86">
        <f>T12*'Assumed Values'!$D$8</f>
        <v>0</v>
      </c>
    </row>
    <row r="13" spans="2:21" x14ac:dyDescent="0.25">
      <c r="B13" s="27"/>
      <c r="C13" s="68"/>
      <c r="F13" s="70">
        <f t="shared" si="2"/>
        <v>2027</v>
      </c>
      <c r="G13" s="80">
        <f t="shared" si="6"/>
        <v>4335.2456729604992</v>
      </c>
      <c r="H13" s="79">
        <f t="shared" ref="H13:H36" si="8">$C$10</f>
        <v>3.4999772952863051E-2</v>
      </c>
      <c r="I13" s="70">
        <f>IF(AND(F13&gt;='Inputs &amp; Outputs'!B$13,F13&lt;'Inputs &amp; Outputs'!B$13+'Inputs &amp; Outputs'!B$19),1,0)</f>
        <v>1</v>
      </c>
      <c r="J13" s="71">
        <f>I13*'Inputs &amp; Outputs'!B$16*'Benefit Calculations'!G13*('Benefit Calculations'!C$4-'Benefit Calculations'!C$5)</f>
        <v>3.2394526627870848</v>
      </c>
      <c r="K13" s="89">
        <f t="shared" si="3"/>
        <v>9.2843093829327017E-4</v>
      </c>
      <c r="L13" s="72">
        <f>K13*'Assumed Values'!$C$8</f>
        <v>6.9706594847058723</v>
      </c>
      <c r="M13" s="73">
        <f t="shared" si="0"/>
        <v>3.7915769017957537</v>
      </c>
      <c r="N13" s="88">
        <f>I13*'Inputs &amp; Outputs'!B$16*'Benefit Calculations'!G13*('Benefit Calculations'!D$4-'Benefit Calculations'!D$5)</f>
        <v>3.8017705073152119</v>
      </c>
      <c r="O13" s="89">
        <f t="shared" si="4"/>
        <v>1.0895918930470061E-3</v>
      </c>
      <c r="P13" s="72">
        <f>ABS(O13*'Assumed Values'!$C$7)</f>
        <v>2.0756725562545468</v>
      </c>
      <c r="Q13" s="73">
        <f t="shared" si="1"/>
        <v>1.1290283419027412</v>
      </c>
      <c r="T13" s="85">
        <f t="shared" si="5"/>
        <v>8.4225769232464196E-4</v>
      </c>
      <c r="U13" s="86">
        <f>T13*'Assumed Values'!$D$8</f>
        <v>0</v>
      </c>
    </row>
    <row r="14" spans="2:21" x14ac:dyDescent="0.25">
      <c r="B14" s="27"/>
      <c r="C14" s="68"/>
      <c r="F14" s="70">
        <f t="shared" si="2"/>
        <v>2028</v>
      </c>
      <c r="G14" s="80">
        <f t="shared" si="6"/>
        <v>4486.9782872089991</v>
      </c>
      <c r="H14" s="79">
        <f t="shared" si="8"/>
        <v>3.4999772952863051E-2</v>
      </c>
      <c r="I14" s="70">
        <f>IF(AND(F14&gt;='Inputs &amp; Outputs'!B$13,F14&lt;'Inputs &amp; Outputs'!B$13+'Inputs &amp; Outputs'!B$19),1,0)</f>
        <v>1</v>
      </c>
      <c r="J14" s="71">
        <f>I14*'Inputs &amp; Outputs'!B$16*'Benefit Calculations'!G14*('Benefit Calculations'!C$4-'Benefit Calculations'!C$5)</f>
        <v>3.3528327704761809</v>
      </c>
      <c r="K14" s="89">
        <f t="shared" si="3"/>
        <v>9.6092581033594836E-4</v>
      </c>
      <c r="L14" s="72">
        <f>K14*'Assumed Values'!$C$8</f>
        <v>7.2146309840023006</v>
      </c>
      <c r="M14" s="73">
        <f t="shared" si="0"/>
        <v>3.667552553730772</v>
      </c>
      <c r="N14" s="88">
        <f>I14*'Inputs &amp; Outputs'!B$16*'Benefit Calculations'!G14*('Benefit Calculations'!D$4-'Benefit Calculations'!D$5)</f>
        <v>3.9348316118901359</v>
      </c>
      <c r="O14" s="89">
        <f t="shared" si="4"/>
        <v>1.1277273619149316E-3</v>
      </c>
      <c r="P14" s="72">
        <f>ABS(O14*'Assumed Values'!$C$7)</f>
        <v>2.1483206244479449</v>
      </c>
      <c r="Q14" s="73">
        <f t="shared" si="1"/>
        <v>1.0920972687165278</v>
      </c>
      <c r="T14" s="85">
        <f t="shared" si="5"/>
        <v>8.7173652032380695E-4</v>
      </c>
      <c r="U14" s="86">
        <f>T14*'Assumed Values'!$D$8</f>
        <v>0</v>
      </c>
    </row>
    <row r="15" spans="2:21" x14ac:dyDescent="0.25">
      <c r="B15" s="27"/>
      <c r="C15" s="69"/>
      <c r="F15" s="70">
        <f t="shared" si="2"/>
        <v>2029</v>
      </c>
      <c r="G15" s="80">
        <f t="shared" si="6"/>
        <v>4644.0215085057407</v>
      </c>
      <c r="H15" s="79">
        <f t="shared" si="8"/>
        <v>3.4999772952863051E-2</v>
      </c>
      <c r="I15" s="70">
        <f>IF(AND(F15&gt;='Inputs &amp; Outputs'!B$13,F15&lt;'Inputs &amp; Outputs'!B$13+'Inputs &amp; Outputs'!B$19),1,0)</f>
        <v>1</v>
      </c>
      <c r="J15" s="71">
        <f>I15*'Inputs &amp; Outputs'!B$16*'Benefit Calculations'!G15*('Benefit Calculations'!C$4-'Benefit Calculations'!C$5)</f>
        <v>3.4701811561917659</v>
      </c>
      <c r="K15" s="89">
        <f t="shared" si="3"/>
        <v>9.945579955222526E-4</v>
      </c>
      <c r="L15" s="72">
        <f>K15*'Assumed Values'!$C$8</f>
        <v>7.4671414303810728</v>
      </c>
      <c r="M15" s="73">
        <f t="shared" si="0"/>
        <v>3.5475851031813477</v>
      </c>
      <c r="N15" s="88">
        <f>I15*'Inputs &amp; Outputs'!B$16*'Benefit Calculations'!G15*('Benefit Calculations'!D$4-'Benefit Calculations'!D$5)</f>
        <v>4.0725498249140388</v>
      </c>
      <c r="O15" s="89">
        <f t="shared" si="4"/>
        <v>1.1671975635346853E-3</v>
      </c>
      <c r="P15" s="72">
        <f>ABS(O15*'Assumed Values'!$C$7)</f>
        <v>2.2235113585335755</v>
      </c>
      <c r="Q15" s="73">
        <f t="shared" si="1"/>
        <v>1.0563742291252782</v>
      </c>
      <c r="T15" s="85">
        <f t="shared" si="5"/>
        <v>9.022471006098591E-4</v>
      </c>
      <c r="U15" s="86">
        <f>T15*'Assumed Values'!$D$8</f>
        <v>0</v>
      </c>
    </row>
    <row r="16" spans="2:21" x14ac:dyDescent="0.25">
      <c r="B16" s="27"/>
      <c r="C16" s="69"/>
      <c r="F16" s="70">
        <f t="shared" si="2"/>
        <v>2030</v>
      </c>
      <c r="G16" s="80">
        <f t="shared" si="6"/>
        <v>4806.5612068916544</v>
      </c>
      <c r="H16" s="79">
        <f t="shared" si="8"/>
        <v>3.4999772952863051E-2</v>
      </c>
      <c r="I16" s="70">
        <f>IF(AND(F16&gt;='Inputs &amp; Outputs'!B$13,F16&lt;'Inputs &amp; Outputs'!B$13+'Inputs &amp; Outputs'!B$19),1,0)</f>
        <v>1</v>
      </c>
      <c r="J16" s="71">
        <f>I16*'Inputs &amp; Outputs'!B$16*'Benefit Calculations'!G16*('Benefit Calculations'!C$4-'Benefit Calculations'!C$5)</f>
        <v>3.5916367087637817</v>
      </c>
      <c r="K16" s="89">
        <f t="shared" si="3"/>
        <v>1.029367299553986E-3</v>
      </c>
      <c r="L16" s="72">
        <f>K16*'Assumed Values'!$C$8</f>
        <v>7.7284896850513265</v>
      </c>
      <c r="M16" s="73">
        <f t="shared" si="0"/>
        <v>3.4315418470314527</v>
      </c>
      <c r="N16" s="88">
        <f>I16*'Inputs &amp; Outputs'!B$16*'Benefit Calculations'!G16*('Benefit Calculations'!D$4-'Benefit Calculations'!D$5)</f>
        <v>4.2150881441252528</v>
      </c>
      <c r="O16" s="89">
        <f t="shared" si="4"/>
        <v>1.2080492132495347E-3</v>
      </c>
      <c r="P16" s="72">
        <f>ABS(O16*'Assumed Values'!$C$7)</f>
        <v>2.3013337512403633</v>
      </c>
      <c r="Q16" s="73">
        <f t="shared" si="1"/>
        <v>1.0218197077550646</v>
      </c>
      <c r="T16" s="85">
        <f t="shared" si="5"/>
        <v>9.3382554427858325E-4</v>
      </c>
      <c r="U16" s="86">
        <f>T16*'Assumed Values'!$D$8</f>
        <v>0</v>
      </c>
    </row>
    <row r="17" spans="2:21" x14ac:dyDescent="0.25">
      <c r="B17" s="27"/>
      <c r="C17" s="69"/>
      <c r="F17" s="70">
        <f t="shared" si="2"/>
        <v>2031</v>
      </c>
      <c r="G17" s="80">
        <f t="shared" si="6"/>
        <v>4974.7897578169013</v>
      </c>
      <c r="H17" s="79">
        <f t="shared" si="8"/>
        <v>3.4999772952863051E-2</v>
      </c>
      <c r="I17" s="70">
        <f>IF(AND(F17&gt;='Inputs &amp; Outputs'!B$13,F17&lt;'Inputs &amp; Outputs'!B$13+'Inputs &amp; Outputs'!B$19),1,0)</f>
        <v>1</v>
      </c>
      <c r="J17" s="71">
        <f>I17*'Inputs &amp; Outputs'!B$16*'Benefit Calculations'!G17*('Benefit Calculations'!C$4-'Benefit Calculations'!C$5)</f>
        <v>3.7173431780996826</v>
      </c>
      <c r="K17" s="89">
        <f t="shared" si="3"/>
        <v>1.0653949213234773E-3</v>
      </c>
      <c r="L17" s="72">
        <f>K17*'Assumed Values'!$C$8</f>
        <v>7.9989850692966673</v>
      </c>
      <c r="M17" s="73">
        <f t="shared" si="0"/>
        <v>3.3192944229493473</v>
      </c>
      <c r="N17" s="88">
        <f>I17*'Inputs &amp; Outputs'!B$16*'Benefit Calculations'!G17*('Benefit Calculations'!D$4-'Benefit Calculations'!D$5)</f>
        <v>4.3626152721459412</v>
      </c>
      <c r="O17" s="89">
        <f t="shared" si="4"/>
        <v>1.250330661429153E-3</v>
      </c>
      <c r="P17" s="72">
        <f>ABS(O17*'Assumed Values'!$C$7)</f>
        <v>2.3818799100225365</v>
      </c>
      <c r="Q17" s="73">
        <f t="shared" si="1"/>
        <v>0.98839548179930148</v>
      </c>
      <c r="T17" s="85">
        <f t="shared" si="5"/>
        <v>9.6650922630591753E-4</v>
      </c>
      <c r="U17" s="86">
        <f>T17*'Assumed Values'!$D$8</f>
        <v>0</v>
      </c>
    </row>
    <row r="18" spans="2:21" x14ac:dyDescent="0.25">
      <c r="F18" s="70">
        <f t="shared" si="2"/>
        <v>2032</v>
      </c>
      <c r="G18" s="80">
        <f t="shared" si="6"/>
        <v>5148.9062698287216</v>
      </c>
      <c r="H18" s="79">
        <f t="shared" si="8"/>
        <v>3.4999772952863051E-2</v>
      </c>
      <c r="I18" s="70">
        <f>IF(AND(F18&gt;='Inputs &amp; Outputs'!B$13,F18&lt;'Inputs &amp; Outputs'!B$13+'Inputs &amp; Outputs'!B$19),1,0)</f>
        <v>1</v>
      </c>
      <c r="J18" s="71">
        <f>I18*'Inputs &amp; Outputs'!B$16*'Benefit Calculations'!G18*('Benefit Calculations'!C$4-'Benefit Calculations'!C$5)</f>
        <v>3.8474493453210457</v>
      </c>
      <c r="K18" s="89">
        <f t="shared" si="3"/>
        <v>1.1026835016749324E-3</v>
      </c>
      <c r="L18" s="72">
        <f>K18*'Assumed Values'!$C$8</f>
        <v>8.2789477305753927</v>
      </c>
      <c r="M18" s="73">
        <f t="shared" si="0"/>
        <v>3.2107186673983921</v>
      </c>
      <c r="N18" s="88">
        <f>I18*'Inputs &amp; Outputs'!B$16*'Benefit Calculations'!G18*('Benefit Calculations'!D$4-'Benefit Calculations'!D$5)</f>
        <v>4.5153058161517423</v>
      </c>
      <c r="O18" s="89">
        <f t="shared" si="4"/>
        <v>1.2940919506951765E-3</v>
      </c>
      <c r="P18" s="72">
        <f>ABS(O18*'Assumed Values'!$C$7)</f>
        <v>2.4652451660743111</v>
      </c>
      <c r="Q18" s="73">
        <f t="shared" si="1"/>
        <v>0.95606457873823625</v>
      </c>
      <c r="T18" s="85">
        <f t="shared" si="5"/>
        <v>1.0003368297834719E-3</v>
      </c>
      <c r="U18" s="86">
        <f>T18*'Assumed Values'!$D$8</f>
        <v>0</v>
      </c>
    </row>
    <row r="19" spans="2:21" x14ac:dyDescent="0.25">
      <c r="F19" s="70">
        <f t="shared" si="2"/>
        <v>2033</v>
      </c>
      <c r="G19" s="80">
        <f t="shared" si="6"/>
        <v>5329.1168202282997</v>
      </c>
      <c r="H19" s="79">
        <f t="shared" si="8"/>
        <v>3.4999772952863051E-2</v>
      </c>
      <c r="I19" s="70">
        <f>IF(AND(F19&gt;='Inputs &amp; Outputs'!B$13,F19&lt;'Inputs &amp; Outputs'!B$13+'Inputs &amp; Outputs'!B$19),1,0)</f>
        <v>1</v>
      </c>
      <c r="J19" s="71">
        <f>I19*'Inputs &amp; Outputs'!B$16*'Benefit Calculations'!G19*('Benefit Calculations'!C$4-'Benefit Calculations'!C$5)</f>
        <v>3.982109198854924</v>
      </c>
      <c r="K19" s="89">
        <f t="shared" si="3"/>
        <v>1.141277173872423E-3</v>
      </c>
      <c r="L19" s="72">
        <f>K19*'Assumed Values'!$C$8</f>
        <v>8.5687090214341524</v>
      </c>
      <c r="M19" s="73">
        <f t="shared" si="0"/>
        <v>3.1056944782923872</v>
      </c>
      <c r="N19" s="88">
        <f>I19*'Inputs &amp; Outputs'!B$16*'Benefit Calculations'!G19*('Benefit Calculations'!D$4-'Benefit Calculations'!D$5)</f>
        <v>4.6733404945297954</v>
      </c>
      <c r="O19" s="89">
        <f t="shared" si="4"/>
        <v>1.3393848751496354E-3</v>
      </c>
      <c r="P19" s="72">
        <f>ABS(O19*'Assumed Values'!$C$7)</f>
        <v>2.5515281871600552</v>
      </c>
      <c r="Q19" s="73">
        <f t="shared" si="1"/>
        <v>0.9247912354414477</v>
      </c>
      <c r="T19" s="85">
        <f t="shared" si="5"/>
        <v>1.0353483917022802E-3</v>
      </c>
      <c r="U19" s="86">
        <f>T19*'Assumed Values'!$D$8</f>
        <v>0</v>
      </c>
    </row>
    <row r="20" spans="2:21" x14ac:dyDescent="0.25">
      <c r="F20" s="70">
        <f t="shared" si="2"/>
        <v>2034</v>
      </c>
      <c r="G20" s="80">
        <f t="shared" si="6"/>
        <v>5515.6346989755739</v>
      </c>
      <c r="H20" s="79">
        <f t="shared" si="8"/>
        <v>3.4999772952863051E-2</v>
      </c>
      <c r="I20" s="70">
        <f>IF(AND(F20&gt;='Inputs &amp; Outputs'!B$13,F20&lt;'Inputs &amp; Outputs'!B$13+'Inputs &amp; Outputs'!B$19),1,0)</f>
        <v>1</v>
      </c>
      <c r="J20" s="71">
        <f>I20*'Inputs &amp; Outputs'!B$16*'Benefit Calculations'!G20*('Benefit Calculations'!C$4-'Benefit Calculations'!C$5)</f>
        <v>4.1214821166883535</v>
      </c>
      <c r="K20" s="89">
        <f t="shared" si="3"/>
        <v>1.1812216158342429E-3</v>
      </c>
      <c r="L20" s="72">
        <f>K20*'Assumed Values'!$C$8</f>
        <v>8.8686118916834946</v>
      </c>
      <c r="M20" s="73">
        <f t="shared" si="0"/>
        <v>3.0041056821435337</v>
      </c>
      <c r="N20" s="88">
        <f>I20*'Inputs &amp; Outputs'!B$16*'Benefit Calculations'!G20*('Benefit Calculations'!D$4-'Benefit Calculations'!D$5)</f>
        <v>4.8369063507697589</v>
      </c>
      <c r="O20" s="89">
        <f t="shared" si="4"/>
        <v>1.3862630416763715E-3</v>
      </c>
      <c r="P20" s="72">
        <f>ABS(O20*'Assumed Values'!$C$7)</f>
        <v>2.6408310943934876</v>
      </c>
      <c r="Q20" s="73">
        <f t="shared" si="1"/>
        <v>0.89454085860812738</v>
      </c>
      <c r="T20" s="85">
        <f t="shared" si="5"/>
        <v>1.0715853503389719E-3</v>
      </c>
      <c r="U20" s="86">
        <f>T20*'Assumed Values'!$D$8</f>
        <v>0</v>
      </c>
    </row>
    <row r="21" spans="2:21" x14ac:dyDescent="0.25">
      <c r="F21" s="70">
        <f t="shared" si="2"/>
        <v>2035</v>
      </c>
      <c r="G21" s="80">
        <f t="shared" si="6"/>
        <v>5708.680661130652</v>
      </c>
      <c r="H21" s="79">
        <f t="shared" si="8"/>
        <v>3.4999772952863051E-2</v>
      </c>
      <c r="I21" s="70">
        <f>IF(AND(F21&gt;='Inputs &amp; Outputs'!B$13,F21&lt;'Inputs &amp; Outputs'!B$13+'Inputs &amp; Outputs'!B$19),1,0)</f>
        <v>1</v>
      </c>
      <c r="J21" s="71">
        <f>I21*'Inputs &amp; Outputs'!B$16*'Benefit Calculations'!G21*('Benefit Calculations'!C$4-'Benefit Calculations'!C$5)</f>
        <v>4.2657330550017321</v>
      </c>
      <c r="K21" s="89">
        <f t="shared" si="3"/>
        <v>1.2225641041954559E-3</v>
      </c>
      <c r="L21" s="72">
        <f>K21*'Assumed Values'!$C$8</f>
        <v>9.1790112942994817</v>
      </c>
      <c r="M21" s="73">
        <f t="shared" si="0"/>
        <v>2.9058399055560411</v>
      </c>
      <c r="N21" s="88">
        <f>I21*'Inputs &amp; Outputs'!B$16*'Benefit Calculations'!G21*('Benefit Calculations'!D$4-'Benefit Calculations'!D$5)</f>
        <v>5.0061969748409618</v>
      </c>
      <c r="O21" s="89">
        <f t="shared" si="4"/>
        <v>1.4347819333879897E-3</v>
      </c>
      <c r="P21" s="72">
        <f>ABS(O21*'Assumed Values'!$C$7)</f>
        <v>2.7332595831041204</v>
      </c>
      <c r="Q21" s="73">
        <f t="shared" si="1"/>
        <v>0.86527998650137472</v>
      </c>
      <c r="T21" s="85">
        <f t="shared" si="5"/>
        <v>1.1090905943004505E-3</v>
      </c>
      <c r="U21" s="86">
        <f>T21*'Assumed Values'!$D$8</f>
        <v>0</v>
      </c>
    </row>
    <row r="22" spans="2:21" x14ac:dyDescent="0.25">
      <c r="F22" s="70">
        <f t="shared" si="2"/>
        <v>2036</v>
      </c>
      <c r="G22" s="80">
        <f t="shared" si="6"/>
        <v>5908.4831881306245</v>
      </c>
      <c r="H22" s="79">
        <f t="shared" si="8"/>
        <v>3.4999772952863051E-2</v>
      </c>
      <c r="I22" s="70">
        <f>IF(AND(F22&gt;='Inputs &amp; Outputs'!B$13,F22&lt;'Inputs &amp; Outputs'!B$13+'Inputs &amp; Outputs'!B$19),1,0)</f>
        <v>1</v>
      </c>
      <c r="J22" s="71">
        <f>I22*'Inputs &amp; Outputs'!B$16*'Benefit Calculations'!G22*('Benefit Calculations'!C$4-'Benefit Calculations'!C$5)</f>
        <v>4.4150327434043142</v>
      </c>
      <c r="K22" s="89">
        <f t="shared" si="3"/>
        <v>1.2653535702626167E-3</v>
      </c>
      <c r="L22" s="72">
        <f>K22*'Assumed Values'!$C$8</f>
        <v>9.5002746055317271</v>
      </c>
      <c r="M22" s="73">
        <f t="shared" si="0"/>
        <v>2.8107884509232437</v>
      </c>
      <c r="N22" s="88">
        <f>I22*'Inputs &amp; Outputs'!B$16*'Benefit Calculations'!G22*('Benefit Calculations'!D$4-'Benefit Calculations'!D$5)</f>
        <v>5.181412732317705</v>
      </c>
      <c r="O22" s="89">
        <f t="shared" si="4"/>
        <v>1.4849989752934391E-3</v>
      </c>
      <c r="P22" s="72">
        <f>ABS(O22*'Assumed Values'!$C$7)</f>
        <v>2.8289230479340013</v>
      </c>
      <c r="Q22" s="73">
        <f t="shared" si="1"/>
        <v>0.83697625193418612</v>
      </c>
      <c r="T22" s="85">
        <f t="shared" si="5"/>
        <v>1.1479085132851217E-3</v>
      </c>
      <c r="U22" s="86">
        <f>T22*'Assumed Values'!$D$8</f>
        <v>0</v>
      </c>
    </row>
    <row r="23" spans="2:21" x14ac:dyDescent="0.25">
      <c r="F23" s="70">
        <f t="shared" si="2"/>
        <v>2037</v>
      </c>
      <c r="G23" s="80">
        <f t="shared" si="6"/>
        <v>6115.278758211005</v>
      </c>
      <c r="H23" s="79">
        <f t="shared" si="8"/>
        <v>3.4999772952863051E-2</v>
      </c>
      <c r="I23" s="70">
        <f>IF(AND(F23&gt;='Inputs &amp; Outputs'!B$13,F23&lt;'Inputs &amp; Outputs'!B$13+'Inputs &amp; Outputs'!B$19),1,0)</f>
        <v>1</v>
      </c>
      <c r="J23" s="71">
        <f>I23*'Inputs &amp; Outputs'!B$16*'Benefit Calculations'!G23*('Benefit Calculations'!C$4-'Benefit Calculations'!C$5)</f>
        <v>4.5695578870029214</v>
      </c>
      <c r="K23" s="89">
        <f t="shared" si="3"/>
        <v>1.309640657926903E-3</v>
      </c>
      <c r="L23" s="72">
        <f>K23*'Assumed Values'!$C$8</f>
        <v>9.8327820597151874</v>
      </c>
      <c r="M23" s="73">
        <f t="shared" si="0"/>
        <v>2.7188461761907354</v>
      </c>
      <c r="N23" s="88">
        <f>I23*'Inputs &amp; Outputs'!B$16*'Benefit Calculations'!G23*('Benefit Calculations'!D$4-'Benefit Calculations'!D$5)</f>
        <v>5.3627610015238982</v>
      </c>
      <c r="O23" s="89">
        <f t="shared" si="4"/>
        <v>1.5369736022639439E-3</v>
      </c>
      <c r="P23" s="72">
        <f>ABS(O23*'Assumed Values'!$C$7)</f>
        <v>2.9279347123128132</v>
      </c>
      <c r="Q23" s="73">
        <f t="shared" si="1"/>
        <v>0.80959834646618789</v>
      </c>
      <c r="T23" s="85">
        <f t="shared" si="5"/>
        <v>1.1880850506207595E-3</v>
      </c>
      <c r="U23" s="86">
        <f>T23*'Assumed Values'!$D$8</f>
        <v>0</v>
      </c>
    </row>
    <row r="24" spans="2:21" x14ac:dyDescent="0.25">
      <c r="F24" s="70">
        <f t="shared" si="2"/>
        <v>2038</v>
      </c>
      <c r="G24" s="80">
        <f t="shared" si="6"/>
        <v>6329.3121262918567</v>
      </c>
      <c r="H24" s="79">
        <f t="shared" si="8"/>
        <v>3.4999772952863051E-2</v>
      </c>
      <c r="I24" s="70">
        <f>IF(AND(F24&gt;='Inputs &amp; Outputs'!B$13,F24&lt;'Inputs &amp; Outputs'!B$13+'Inputs &amp; Outputs'!B$19),1,0)</f>
        <v>1</v>
      </c>
      <c r="J24" s="71">
        <f>I24*'Inputs &amp; Outputs'!B$16*'Benefit Calculations'!G24*('Benefit Calculations'!C$4-'Benefit Calculations'!C$5)</f>
        <v>4.729491375542989</v>
      </c>
      <c r="K24" s="89">
        <f t="shared" si="3"/>
        <v>1.355477783604183E-3</v>
      </c>
      <c r="L24" s="72">
        <f>K24*'Assumed Values'!$C$8</f>
        <v>10.176927199300206</v>
      </c>
      <c r="M24" s="73">
        <f t="shared" si="0"/>
        <v>2.6299113785524968</v>
      </c>
      <c r="N24" s="88">
        <f>I24*'Inputs &amp; Outputs'!B$16*'Benefit Calculations'!G24*('Benefit Calculations'!D$4-'Benefit Calculations'!D$5)</f>
        <v>5.5504564189777037</v>
      </c>
      <c r="O24" s="89">
        <f t="shared" si="4"/>
        <v>1.5907673293777261E-3</v>
      </c>
      <c r="P24" s="72">
        <f>ABS(O24*'Assumed Values'!$C$7)</f>
        <v>3.0304117624645683</v>
      </c>
      <c r="Q24" s="73">
        <f t="shared" si="1"/>
        <v>0.78311598577151209</v>
      </c>
      <c r="T24" s="85">
        <f t="shared" si="5"/>
        <v>1.2296677576411771E-3</v>
      </c>
      <c r="U24" s="86">
        <f>T24*'Assumed Values'!$D$8</f>
        <v>0</v>
      </c>
    </row>
    <row r="25" spans="2:21" x14ac:dyDescent="0.25">
      <c r="F25" s="70">
        <f t="shared" si="2"/>
        <v>2039</v>
      </c>
      <c r="G25" s="80">
        <f t="shared" si="6"/>
        <v>6550.8366136598743</v>
      </c>
      <c r="H25" s="79">
        <f t="shared" si="8"/>
        <v>3.4999772952863051E-2</v>
      </c>
      <c r="I25" s="70">
        <f>IF(AND(F25&gt;='Inputs &amp; Outputs'!B$13,F25&lt;'Inputs &amp; Outputs'!B$13+'Inputs &amp; Outputs'!B$19),1,0)</f>
        <v>1</v>
      </c>
      <c r="J25" s="71">
        <f>I25*'Inputs &amp; Outputs'!B$16*'Benefit Calculations'!G25*('Benefit Calculations'!C$4-'Benefit Calculations'!C$5)</f>
        <v>4.8950224998695173</v>
      </c>
      <c r="K25" s="89">
        <f t="shared" si="3"/>
        <v>1.4029191982729793E-3</v>
      </c>
      <c r="L25" s="72">
        <f>K25*'Assumed Values'!$C$8</f>
        <v>10.533117340633529</v>
      </c>
      <c r="M25" s="73">
        <f t="shared" si="0"/>
        <v>2.5438856819513878</v>
      </c>
      <c r="N25" s="88">
        <f>I25*'Inputs &amp; Outputs'!B$16*'Benefit Calculations'!G25*('Benefit Calculations'!D$4-'Benefit Calculations'!D$5)</f>
        <v>5.7447211334266841</v>
      </c>
      <c r="O25" s="89">
        <f t="shared" si="4"/>
        <v>1.6464438247267784E-3</v>
      </c>
      <c r="P25" s="72">
        <f>ABS(O25*'Assumed Values'!$C$7)</f>
        <v>3.136475486104513</v>
      </c>
      <c r="Q25" s="73">
        <f t="shared" si="1"/>
        <v>0.75749987613950687</v>
      </c>
      <c r="T25" s="85">
        <f t="shared" si="5"/>
        <v>1.2727058499660746E-3</v>
      </c>
      <c r="U25" s="86">
        <f>T25*'Assumed Values'!$D$8</f>
        <v>0</v>
      </c>
    </row>
    <row r="26" spans="2:21" x14ac:dyDescent="0.25">
      <c r="F26" s="70">
        <f t="shared" si="2"/>
        <v>2040</v>
      </c>
      <c r="G26" s="80">
        <f t="shared" si="6"/>
        <v>6780.1144077892723</v>
      </c>
      <c r="H26" s="79">
        <f t="shared" si="8"/>
        <v>3.4999772952863051E-2</v>
      </c>
      <c r="I26" s="70">
        <f>IF(AND(F26&gt;='Inputs &amp; Outputs'!B$13,F26&lt;'Inputs &amp; Outputs'!B$13+'Inputs &amp; Outputs'!B$19),1,0)</f>
        <v>1</v>
      </c>
      <c r="J26" s="71">
        <f>I26*'Inputs &amp; Outputs'!B$16*'Benefit Calculations'!G26*('Benefit Calculations'!C$4-'Benefit Calculations'!C$5)</f>
        <v>5.0663471759641068</v>
      </c>
      <c r="K26" s="89">
        <f t="shared" si="3"/>
        <v>1.4520210516837464E-3</v>
      </c>
      <c r="L26" s="72">
        <f>K26*'Assumed Values'!$C$8</f>
        <v>10.901774056041567</v>
      </c>
      <c r="M26" s="73">
        <f t="shared" si="0"/>
        <v>2.4606739282595567</v>
      </c>
      <c r="N26" s="88">
        <f>I26*'Inputs &amp; Outputs'!B$16*'Benefit Calculations'!G26*('Benefit Calculations'!D$4-'Benefit Calculations'!D$5)</f>
        <v>5.945785068774132</v>
      </c>
      <c r="O26" s="89">
        <f t="shared" si="4"/>
        <v>1.7040689847718591E-3</v>
      </c>
      <c r="P26" s="72">
        <f>ABS(O26*'Assumed Values'!$C$7)</f>
        <v>3.2462514159903915</v>
      </c>
      <c r="Q26" s="73">
        <f t="shared" si="1"/>
        <v>0.73272168207122557</v>
      </c>
      <c r="T26" s="85">
        <f t="shared" si="5"/>
        <v>1.3172502657506676E-3</v>
      </c>
      <c r="U26" s="86">
        <f>T26*'Assumed Values'!$D$8</f>
        <v>0</v>
      </c>
    </row>
    <row r="27" spans="2:21" x14ac:dyDescent="0.25">
      <c r="F27" s="70">
        <f t="shared" si="2"/>
        <v>2041</v>
      </c>
      <c r="G27" s="80">
        <f t="shared" si="6"/>
        <v>7017.4168726563321</v>
      </c>
      <c r="H27" s="79">
        <f t="shared" si="8"/>
        <v>3.4999772952863051E-2</v>
      </c>
      <c r="I27" s="70">
        <f>IF(AND(F27&gt;='Inputs &amp; Outputs'!B$13,F27&lt;'Inputs &amp; Outputs'!B$13+'Inputs &amp; Outputs'!B$19),1,0)</f>
        <v>1</v>
      </c>
      <c r="J27" s="71">
        <f>I27*'Inputs &amp; Outputs'!B$16*'Benefit Calculations'!G27*('Benefit Calculations'!C$4-'Benefit Calculations'!C$5)</f>
        <v>5.2436681768232285</v>
      </c>
      <c r="K27" s="89">
        <f t="shared" si="3"/>
        <v>1.5028414588154546E-3</v>
      </c>
      <c r="L27" s="72">
        <f>K27*'Assumed Values'!$C$8</f>
        <v>11.283333672786434</v>
      </c>
      <c r="M27" s="73">
        <f t="shared" si="0"/>
        <v>2.3801840720183836</v>
      </c>
      <c r="N27" s="88">
        <f>I27*'Inputs &amp; Outputs'!B$16*'Benefit Calculations'!G27*('Benefit Calculations'!D$4-'Benefit Calculations'!D$5)</f>
        <v>6.1538861962077496</v>
      </c>
      <c r="O27" s="89">
        <f t="shared" si="4"/>
        <v>1.7637110123348901E-3</v>
      </c>
      <c r="P27" s="72">
        <f>ABS(O27*'Assumed Values'!$C$7)</f>
        <v>3.3598694784979655</v>
      </c>
      <c r="Q27" s="73">
        <f t="shared" si="1"/>
        <v>0.70875399493584901</v>
      </c>
      <c r="T27" s="85">
        <f t="shared" si="5"/>
        <v>1.3633537259740394E-3</v>
      </c>
      <c r="U27" s="86">
        <f>T27*'Assumed Values'!$D$8</f>
        <v>0</v>
      </c>
    </row>
    <row r="28" spans="2:21" x14ac:dyDescent="0.25">
      <c r="F28" s="70">
        <f t="shared" si="2"/>
        <v>2042</v>
      </c>
      <c r="G28" s="80">
        <f t="shared" si="6"/>
        <v>7263.0248699148942</v>
      </c>
      <c r="H28" s="79">
        <f t="shared" si="8"/>
        <v>3.4999772952863051E-2</v>
      </c>
      <c r="I28" s="70">
        <f>IF(AND(F28&gt;='Inputs &amp; Outputs'!B$13,F28&lt;'Inputs &amp; Outputs'!B$13+'Inputs &amp; Outputs'!B$19),1,0)</f>
        <v>1</v>
      </c>
      <c r="J28" s="71">
        <f>I28*'Inputs &amp; Outputs'!B$16*'Benefit Calculations'!G28*('Benefit Calculations'!C$4-'Benefit Calculations'!C$5)</f>
        <v>5.4271953724521955</v>
      </c>
      <c r="K28" s="89">
        <f t="shared" si="3"/>
        <v>1.555440568658145E-3</v>
      </c>
      <c r="L28" s="72">
        <f>K28*'Assumed Values'!$C$8</f>
        <v>11.678247789485352</v>
      </c>
      <c r="M28" s="73">
        <f t="shared" si="0"/>
        <v>2.30232707862154</v>
      </c>
      <c r="N28" s="88">
        <f>I28*'Inputs &amp; Outputs'!B$16*'Benefit Calculations'!G28*('Benefit Calculations'!D$4-'Benefit Calculations'!D$5)</f>
        <v>6.3692708158527793</v>
      </c>
      <c r="O28" s="89">
        <f t="shared" si="4"/>
        <v>1.8254404973210756E-3</v>
      </c>
      <c r="P28" s="72">
        <f>ABS(O28*'Assumed Values'!$C$7)</f>
        <v>3.477464147396649</v>
      </c>
      <c r="Q28" s="73">
        <f t="shared" si="1"/>
        <v>0.68557030265237229</v>
      </c>
      <c r="T28" s="85">
        <f t="shared" si="5"/>
        <v>1.4110707968375709E-3</v>
      </c>
      <c r="U28" s="86">
        <f>T28*'Assumed Values'!$D$8</f>
        <v>0</v>
      </c>
    </row>
    <row r="29" spans="2:21" x14ac:dyDescent="0.25">
      <c r="F29" s="70">
        <f t="shared" si="2"/>
        <v>2043</v>
      </c>
      <c r="G29" s="80">
        <f t="shared" si="6"/>
        <v>7517.2290913129136</v>
      </c>
      <c r="H29" s="79">
        <f t="shared" si="8"/>
        <v>3.4999772952863051E-2</v>
      </c>
      <c r="I29" s="70">
        <f>IF(AND(F29&gt;='Inputs &amp; Outputs'!B$13,F29&lt;'Inputs &amp; Outputs'!B$13+'Inputs &amp; Outputs'!B$19),1,0)</f>
        <v>1</v>
      </c>
      <c r="J29" s="71">
        <f>I29*'Inputs &amp; Outputs'!B$16*'Benefit Calculations'!G29*('Benefit Calculations'!C$4-'Benefit Calculations'!C$5)</f>
        <v>5.6171459782588515</v>
      </c>
      <c r="K29" s="89">
        <f t="shared" si="3"/>
        <v>1.6098806354028527E-3</v>
      </c>
      <c r="L29" s="72">
        <f>K29*'Assumed Values'!$C$8</f>
        <v>12.086983810604618</v>
      </c>
      <c r="M29" s="73">
        <f t="shared" si="0"/>
        <v>2.2270168258285259</v>
      </c>
      <c r="N29" s="88">
        <f>I29*'Inputs &amp; Outputs'!B$16*'Benefit Calculations'!G29*('Benefit Calculations'!D$4-'Benefit Calculations'!D$5)</f>
        <v>6.5921938482829239</v>
      </c>
      <c r="O29" s="89">
        <f t="shared" si="4"/>
        <v>1.8893305002662748E-3</v>
      </c>
      <c r="P29" s="72">
        <f>ABS(O29*'Assumed Values'!$C$7)</f>
        <v>3.5991746030072536</v>
      </c>
      <c r="Q29" s="73">
        <f t="shared" si="1"/>
        <v>0.66314496036301962</v>
      </c>
      <c r="T29" s="85">
        <f t="shared" si="5"/>
        <v>1.4604579543473013E-3</v>
      </c>
      <c r="U29" s="86">
        <f>T29*'Assumed Values'!$D$8</f>
        <v>0</v>
      </c>
    </row>
    <row r="30" spans="2:21" x14ac:dyDescent="0.25">
      <c r="F30" s="70">
        <f t="shared" si="2"/>
        <v>2044</v>
      </c>
      <c r="G30" s="80">
        <f t="shared" si="6"/>
        <v>7780.3304027435224</v>
      </c>
      <c r="H30" s="79">
        <f t="shared" si="8"/>
        <v>3.4999772952863051E-2</v>
      </c>
      <c r="I30" s="70">
        <f>IF(AND(F30&gt;='Inputs &amp; Outputs'!B$13,F30&lt;'Inputs &amp; Outputs'!B$13+'Inputs &amp; Outputs'!B$19),1,0)</f>
        <v>1</v>
      </c>
      <c r="J30" s="71">
        <f>I30*'Inputs &amp; Outputs'!B$16*'Benefit Calculations'!G30*('Benefit Calculations'!C$4-'Benefit Calculations'!C$5)</f>
        <v>5.8137448121409987</v>
      </c>
      <c r="K30" s="89">
        <f t="shared" si="3"/>
        <v>1.6662260921231631E-3</v>
      </c>
      <c r="L30" s="72">
        <f>K30*'Assumed Values'!$C$8</f>
        <v>12.510025499660708</v>
      </c>
      <c r="M30" s="73">
        <f t="shared" si="0"/>
        <v>2.1541700084997477</v>
      </c>
      <c r="N30" s="88">
        <f>I30*'Inputs &amp; Outputs'!B$16*'Benefit Calculations'!G30*('Benefit Calculations'!D$4-'Benefit Calculations'!D$5)</f>
        <v>6.8229191362340869</v>
      </c>
      <c r="O30" s="89">
        <f t="shared" si="4"/>
        <v>1.9554566388085138E-3</v>
      </c>
      <c r="P30" s="72">
        <f>ABS(O30*'Assumed Values'!$C$7)</f>
        <v>3.7251448969302188</v>
      </c>
      <c r="Q30" s="73">
        <f t="shared" si="1"/>
        <v>0.64145316206594472</v>
      </c>
      <c r="T30" s="85">
        <f t="shared" si="5"/>
        <v>1.5115736511566596E-3</v>
      </c>
      <c r="U30" s="86">
        <f>T30*'Assumed Values'!$D$8</f>
        <v>0</v>
      </c>
    </row>
    <row r="31" spans="2:21" x14ac:dyDescent="0.25">
      <c r="F31" s="70">
        <f t="shared" si="2"/>
        <v>2045</v>
      </c>
      <c r="G31" s="80">
        <f>'Inputs &amp; Outputs'!$B$24</f>
        <v>9564</v>
      </c>
      <c r="H31" s="79">
        <f t="shared" si="8"/>
        <v>3.4999772952863051E-2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9898.7378285211817</v>
      </c>
      <c r="H32" s="79">
        <f t="shared" si="8"/>
        <v>3.4999772952863051E-2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10245.191405039339</v>
      </c>
      <c r="H33" s="79">
        <f t="shared" si="8"/>
        <v>3.4999772952863051E-2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10603.77077807434</v>
      </c>
      <c r="H34" s="79">
        <f t="shared" si="8"/>
        <v>3.4999772952863051E-2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10974.900347751147</v>
      </c>
      <c r="H35" s="79">
        <f t="shared" si="8"/>
        <v>3.4999772952863051E-2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11359.019368102734</v>
      </c>
      <c r="H36" s="79">
        <f t="shared" si="8"/>
        <v>3.4999772952863051E-2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85.519397905448074</v>
      </c>
      <c r="K37" s="71">
        <f t="shared" ref="K37:Q37" si="9">SUM(K4:K36)</f>
        <v>2.450995989282935E-2</v>
      </c>
      <c r="L37" s="74">
        <f t="shared" si="9"/>
        <v>184.02077887536274</v>
      </c>
      <c r="M37" s="75">
        <f t="shared" si="9"/>
        <v>60.183858193558741</v>
      </c>
      <c r="N37" s="88">
        <f t="shared" si="9"/>
        <v>100.36421537969417</v>
      </c>
      <c r="O37" s="88">
        <f t="shared" si="9"/>
        <v>2.8764502018025547E-2</v>
      </c>
      <c r="P37" s="76">
        <f t="shared" si="9"/>
        <v>54.796376344338668</v>
      </c>
      <c r="Q37" s="75">
        <f t="shared" si="9"/>
        <v>17.921113928455835</v>
      </c>
      <c r="T37" s="85">
        <f>SUM(T4:T36)</f>
        <v>2.2235043455416499E-2</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2018-10-18T16:37:58Z</cp:lastPrinted>
  <dcterms:created xsi:type="dcterms:W3CDTF">2012-07-25T15:48:32Z</dcterms:created>
  <dcterms:modified xsi:type="dcterms:W3CDTF">2018-10-31T20:04:39Z</dcterms:modified>
</cp:coreProperties>
</file>